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/>
  <bookViews>
    <workbookView xWindow="0" yWindow="0" windowWidth="20490" windowHeight="7530" activeTab="2"/>
  </bookViews>
  <sheets>
    <sheet name="المشتريات" sheetId="1" r:id="rId1"/>
    <sheet name="المبيعات" sheetId="2" r:id="rId2"/>
    <sheet name="المخزون الحالي" sheetId="3" r:id="rId3"/>
  </sheets>
  <definedNames>
    <definedName name="الكود">المشتريات!$A$1:$C$20</definedName>
    <definedName name="المبيعات">المبيعات!$A$1:$C$20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3" i="3" l="1"/>
  <c r="D3" i="3" s="1" a="1"/>
  <c r="D3" i="3" s="1"/>
  <c r="C4" i="3" a="1"/>
  <c r="C4" i="3" s="1"/>
  <c r="D4" i="3" a="1"/>
  <c r="D4" i="3" s="1"/>
  <c r="C5" i="3" a="1"/>
  <c r="C5" i="3" s="1"/>
  <c r="D5" i="3" a="1"/>
  <c r="D5" i="3" s="1"/>
  <c r="C6" i="3" a="1"/>
  <c r="C6" i="3" s="1"/>
  <c r="D6" i="3" a="1"/>
  <c r="D6" i="3" s="1"/>
  <c r="C7" i="3" a="1"/>
  <c r="C7" i="3" s="1"/>
  <c r="D7" i="3" a="1"/>
  <c r="D7" i="3" s="1"/>
  <c r="C8" i="3" a="1"/>
  <c r="C8" i="3" s="1"/>
  <c r="D8" i="3" a="1"/>
  <c r="D8" i="3" s="1"/>
  <c r="C9" i="3" a="1"/>
  <c r="C9" i="3" s="1"/>
  <c r="D9" i="3" a="1"/>
  <c r="D9" i="3" s="1"/>
  <c r="C10" i="3" a="1"/>
  <c r="C10" i="3" s="1"/>
  <c r="D10" i="3" a="1"/>
  <c r="D10" i="3" s="1"/>
  <c r="C11" i="3" a="1"/>
  <c r="C11" i="3" s="1"/>
  <c r="D11" i="3" a="1"/>
  <c r="D11" i="3" s="1"/>
  <c r="C12" i="3" a="1"/>
  <c r="C12" i="3" s="1"/>
  <c r="D12" i="3" a="1"/>
  <c r="D12" i="3" s="1"/>
  <c r="C13" i="3" a="1"/>
  <c r="C13" i="3" s="1"/>
  <c r="D13" i="3" a="1"/>
  <c r="D13" i="3" s="1"/>
  <c r="C14" i="3" a="1"/>
  <c r="C14" i="3" s="1"/>
  <c r="D14" i="3" a="1"/>
  <c r="D14" i="3" s="1"/>
  <c r="C15" i="3" a="1"/>
  <c r="C15" i="3" s="1"/>
  <c r="D15" i="3" a="1"/>
  <c r="D15" i="3" s="1"/>
  <c r="C16" i="3" a="1"/>
  <c r="C16" i="3" s="1"/>
  <c r="D16" i="3" a="1"/>
  <c r="D16" i="3" s="1"/>
  <c r="C17" i="3" a="1"/>
  <c r="C17" i="3" s="1"/>
  <c r="D17" i="3" a="1"/>
  <c r="D17" i="3" s="1"/>
  <c r="C18" i="3" a="1"/>
  <c r="C18" i="3" s="1"/>
  <c r="D18" i="3" a="1"/>
  <c r="D18" i="3" s="1"/>
  <c r="C19" i="3" a="1"/>
  <c r="C19" i="3" s="1"/>
  <c r="D19" i="3" a="1"/>
  <c r="D19" i="3" s="1"/>
  <c r="C20" i="3" a="1"/>
  <c r="C20" i="3" s="1"/>
  <c r="D20" i="3" a="1"/>
  <c r="D20" i="3" s="1"/>
  <c r="C21" i="3" a="1"/>
  <c r="C21" i="3" s="1"/>
  <c r="D21" i="3" a="1"/>
  <c r="D21" i="3" s="1"/>
  <c r="C22" i="3" a="1"/>
  <c r="C22" i="3" s="1"/>
  <c r="D22" i="3" a="1"/>
  <c r="D22" i="3" s="1"/>
  <c r="B2" i="3"/>
  <c r="C2" i="3" s="1"/>
  <c r="E11" i="3" l="1"/>
  <c r="E10" i="3"/>
  <c r="D2" i="3" a="1"/>
  <c r="D2" i="3" s="1"/>
  <c r="E2" i="3" s="1"/>
  <c r="C3" i="3"/>
  <c r="E3" i="3" s="1"/>
  <c r="E19" i="3"/>
  <c r="E17" i="3"/>
  <c r="E6" i="3"/>
  <c r="E18" i="3"/>
  <c r="E7" i="3"/>
  <c r="E5" i="3"/>
  <c r="E20" i="3"/>
  <c r="E8" i="3"/>
  <c r="E21" i="3"/>
  <c r="E16" i="3"/>
  <c r="E14" i="3"/>
  <c r="E9" i="3"/>
  <c r="E4" i="3"/>
  <c r="E12" i="3"/>
  <c r="E22" i="3"/>
  <c r="E15" i="3"/>
  <c r="E13" i="3"/>
</calcChain>
</file>

<file path=xl/sharedStrings.xml><?xml version="1.0" encoding="utf-8"?>
<sst xmlns="http://schemas.openxmlformats.org/spreadsheetml/2006/main" count="15" uniqueCount="8">
  <si>
    <t>اسم السلعة</t>
  </si>
  <si>
    <t>الكمية</t>
  </si>
  <si>
    <t>بلازما</t>
  </si>
  <si>
    <t>الكود</t>
  </si>
  <si>
    <t>الكمية المشتراة</t>
  </si>
  <si>
    <t>الكمية المباعة</t>
  </si>
  <si>
    <t>الرصيد</t>
  </si>
  <si>
    <t>ثلاجة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</si>
</sst>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Arial"/>
      <family val="2"/>
      <scheme val="minor"/>
    </font>
    <font>
      <sz val="14"/>
      <color theme="1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2" borderId="0" xfId="0" applyFont="1" applyFill="1" applyAlignment="1">
      <alignment horizontal="center" vertical="center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"/>
  <sheetViews>
    <sheetView rightToLeft="1" workbookViewId="0">
      <selection activeCell="A4" sqref="A4"/>
    </sheetView>
  </sheetViews>
  <sheetFormatPr defaultRowHeight="18" x14ac:dyDescent="0.2"/>
  <cols>
    <col min="1" max="1" width="9" style="3"/>
    <col min="2" max="2" width="13.25" style="3" customWidth="1"/>
    <col min="3" max="3" width="15.625" style="3" customWidth="1"/>
    <col min="4" max="16384" width="9" style="3"/>
  </cols>
  <sheetData>
    <row r="1" spans="1:3" x14ac:dyDescent="0.2">
      <c r="A1" s="3" t="s">
        <v>3</v>
      </c>
      <c r="B1" s="3" t="s">
        <v>0</v>
      </c>
      <c r="C1" s="3" t="s">
        <v>1</v>
      </c>
    </row>
    <row r="2" spans="1:3" x14ac:dyDescent="0.2">
      <c r="A2" s="3">
        <v>1</v>
      </c>
      <c r="B2" s="3" t="s">
        <v>2</v>
      </c>
      <c r="C2" s="3">
        <v>10</v>
      </c>
    </row>
    <row r="3" spans="1:3" x14ac:dyDescent="0.2">
      <c r="A3" s="3">
        <v>2</v>
      </c>
      <c r="B3" s="3" t="s">
        <v>7</v>
      </c>
      <c r="C3" s="3">
        <v>20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"/>
  <sheetViews>
    <sheetView rightToLeft="1" workbookViewId="0">
      <selection activeCell="A4" sqref="A4"/>
    </sheetView>
  </sheetViews>
  <sheetFormatPr defaultRowHeight="14.25" x14ac:dyDescent="0.2"/>
  <sheetData>
    <row r="1" spans="1:3" x14ac:dyDescent="0.2">
      <c r="A1" t="s">
        <v>3</v>
      </c>
      <c r="B1" t="s">
        <v>0</v>
      </c>
      <c r="C1" t="s">
        <v>1</v>
      </c>
    </row>
    <row r="2" spans="1:3" x14ac:dyDescent="0.2">
      <c r="A2">
        <v>1</v>
      </c>
      <c r="B2" t="s">
        <v>2</v>
      </c>
      <c r="C2">
        <v>5</v>
      </c>
    </row>
    <row r="3" spans="1:3" x14ac:dyDescent="0.2">
      <c r="A3">
        <v>2</v>
      </c>
      <c r="B3" t="s">
        <v>7</v>
      </c>
      <c r="C3">
        <v>10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2"/>
  <sheetViews>
    <sheetView rightToLeft="1" tabSelected="1" workbookViewId="0">
      <selection activeCell="D2" sqref="D2"/>
    </sheetView>
  </sheetViews>
  <sheetFormatPr defaultRowHeight="18" x14ac:dyDescent="0.25"/>
  <cols>
    <col min="1" max="1" width="9" style="2"/>
    <col min="2" max="2" width="11.375" style="2" customWidth="1"/>
    <col min="3" max="3" width="14.5" style="2" customWidth="1"/>
    <col min="4" max="4" width="14" style="2" customWidth="1"/>
    <col min="5" max="5" width="18.625" style="2" customWidth="1"/>
    <col min="6" max="6" width="9" style="2"/>
    <col min="7" max="7" width="31.875" style="2" customWidth="1"/>
    <col min="8" max="16384" width="9" style="2"/>
  </cols>
  <sheetData>
    <row r="1" spans="1:5" x14ac:dyDescent="0.25">
      <c r="A1" s="1" t="s">
        <v>3</v>
      </c>
      <c r="B1" s="1" t="s">
        <v>0</v>
      </c>
      <c r="C1" s="1" t="s">
        <v>4</v>
      </c>
      <c r="D1" s="1" t="s">
        <v>5</v>
      </c>
      <c r="E1" s="1" t="s">
        <v>6</v>
      </c>
    </row>
    <row r="2" spans="1:5" x14ac:dyDescent="0.25">
      <c r="A2" s="2">
        <v>1</v>
      </c>
      <c r="B2" s="2" t="str">
        <f>VLOOKUP(A2,الكود,2,FALSE)</f>
        <v>بلازما</v>
      </c>
      <c r="C2" s="3">
        <f>IF($B2&lt;&gt;"",SUMIF(المشتريات!$B$2:$B$899,$B2,المشتريات!$C$2:$C$899),"")</f>
        <v>10</v>
      </c>
      <c r="D2" s="3">
        <f t="array" ref="D2">IF($B2&lt;&gt;"",SUMIF(المبيعات!$B$2:$B$899,$B2,المبيعات!$C$2:$C$899),"")</f>
        <v>5</v>
      </c>
      <c r="E2" s="3">
        <f>IFERROR(SUM(C2-D2)," ")</f>
        <v>5</v>
      </c>
    </row>
    <row r="3" spans="1:5" x14ac:dyDescent="0.25">
      <c r="A3" s="2">
        <v>2</v>
      </c>
      <c r="B3" s="2" t="str">
        <f>VLOOKUP(A3,الكود,2,FALSE)</f>
        <v>ثلاجة</v>
      </c>
      <c r="C3" s="3">
        <f>IF($B3&lt;&gt;"",SUMIF(المشتريات!$B$2:$B$899,$B3,المشتريات!$C$2:$C$899),"")</f>
        <v>20</v>
      </c>
      <c r="D3" s="3">
        <f t="array" ref="D3">IF($B3&lt;&gt;"",SUMIF(المبيعات!$B$2:$B$899,$B3,المبيعات!$C$2:$C$899),"")</f>
        <v>10</v>
      </c>
      <c r="E3" s="3">
        <f t="shared" ref="E3:E22" si="0">IFERROR(SUM(C3-D3)," ")</f>
        <v>10</v>
      </c>
    </row>
    <row r="4" spans="1:5" x14ac:dyDescent="0.25">
      <c r="C4" s="3" t="str">
        <f t="array" ref="C4">IF($B4&lt;&gt;"",SUMIF(المشتريات!$B$2:$D$899,$B4,المشتريات!$C$2:$C$899),"")</f>
        <v/>
      </c>
      <c r="D4" s="3" t="str">
        <f t="array" ref="D4">IF($B4&lt;&gt;"",SUMIF(المبيعات!$B$2:$D$899,$B4,المبيعات!$C$2:$C$899),"")</f>
        <v/>
      </c>
      <c r="E4" s="3" t="str">
        <f t="shared" si="0"/>
        <v xml:space="preserve"> </v>
      </c>
    </row>
    <row r="5" spans="1:5" x14ac:dyDescent="0.25">
      <c r="C5" s="3" t="str">
        <f t="array" ref="C5">IF($B5&lt;&gt;"",SUMIF(المشتريات!$B$2:$D$899,$B5,المشتريات!$C$2:$C$899),"")</f>
        <v/>
      </c>
      <c r="D5" s="3" t="str">
        <f t="array" ref="D5">IF($B5&lt;&gt;"",SUMIF(المبيعات!$B$2:$D$899,$B5,المبيعات!$C$2:$C$899),"")</f>
        <v/>
      </c>
      <c r="E5" s="3" t="str">
        <f t="shared" si="0"/>
        <v xml:space="preserve"> </v>
      </c>
    </row>
    <row r="6" spans="1:5" x14ac:dyDescent="0.25">
      <c r="C6" s="3" t="str">
        <f t="array" ref="C6">IF($B6&lt;&gt;"",SUMIF(المشتريات!$B$2:$D$899,$B6,المشتريات!$C$2:$C$899),"")</f>
        <v/>
      </c>
      <c r="D6" s="3" t="str">
        <f t="array" ref="D6">IF($B6&lt;&gt;"",SUMIF(المبيعات!$B$2:$D$899,$B6,المبيعات!$C$2:$C$899),"")</f>
        <v/>
      </c>
      <c r="E6" s="3" t="str">
        <f t="shared" si="0"/>
        <v xml:space="preserve"> </v>
      </c>
    </row>
    <row r="7" spans="1:5" x14ac:dyDescent="0.25">
      <c r="C7" s="3" t="str">
        <f t="array" ref="C7">IF($B7&lt;&gt;"",SUMIF(المشتريات!$B$2:$D$899,$B7,المشتريات!$C$2:$C$899),"")</f>
        <v/>
      </c>
      <c r="D7" s="3" t="str">
        <f t="array" ref="D7">IF($B7&lt;&gt;"",SUMIF(المبيعات!$B$2:$D$899,$B7,المبيعات!$C$2:$C$899),"")</f>
        <v/>
      </c>
      <c r="E7" s="3" t="str">
        <f t="shared" si="0"/>
        <v xml:space="preserve"> </v>
      </c>
    </row>
    <row r="8" spans="1:5" x14ac:dyDescent="0.25">
      <c r="C8" s="3" t="str">
        <f t="array" ref="C8">IF($B8&lt;&gt;"",SUMIF(المشتريات!$B$2:$D$899,$B8,المشتريات!$C$2:$C$899),"")</f>
        <v/>
      </c>
      <c r="D8" s="3" t="str">
        <f t="array" ref="D8">IF($B8&lt;&gt;"",SUMIF(المبيعات!$B$2:$D$899,$B8,المبيعات!$C$2:$C$899),"")</f>
        <v/>
      </c>
      <c r="E8" s="3" t="str">
        <f t="shared" si="0"/>
        <v xml:space="preserve"> </v>
      </c>
    </row>
    <row r="9" spans="1:5" x14ac:dyDescent="0.25">
      <c r="C9" s="3" t="str">
        <f t="array" ref="C9">IF($B9&lt;&gt;"",SUMIF(المشتريات!$B$2:$D$899,$B9,المشتريات!$C$2:$C$899),"")</f>
        <v/>
      </c>
      <c r="D9" s="3" t="str">
        <f t="array" ref="D9">IF($B9&lt;&gt;"",SUMIF(المبيعات!$B$2:$D$899,$B9,المبيعات!$C$2:$C$899),"")</f>
        <v/>
      </c>
      <c r="E9" s="3" t="str">
        <f t="shared" si="0"/>
        <v xml:space="preserve"> </v>
      </c>
    </row>
    <row r="10" spans="1:5" x14ac:dyDescent="0.25">
      <c r="C10" s="3" t="str">
        <f t="array" ref="C10">IF($B10&lt;&gt;"",SUMIF(المشتريات!$B$2:$D$899,$B10,المشتريات!$C$2:$C$899),"")</f>
        <v/>
      </c>
      <c r="D10" s="3" t="str">
        <f t="array" ref="D10">IF($B10&lt;&gt;"",SUMIF(المبيعات!$B$2:$D$899,$B10,المبيعات!$C$2:$C$899),"")</f>
        <v/>
      </c>
      <c r="E10" s="3" t="str">
        <f t="shared" si="0"/>
        <v xml:space="preserve"> </v>
      </c>
    </row>
    <row r="11" spans="1:5" x14ac:dyDescent="0.25">
      <c r="C11" s="3" t="str">
        <f t="array" ref="C11">IF($B11&lt;&gt;"",SUMIF(المشتريات!$B$2:$D$899,$B11,المشتريات!$C$2:$C$899),"")</f>
        <v/>
      </c>
      <c r="D11" s="3" t="str">
        <f t="array" ref="D11">IF($B11&lt;&gt;"",SUMIF(المبيعات!$B$2:$D$899,$B11,المبيعات!$C$2:$C$899),"")</f>
        <v/>
      </c>
      <c r="E11" s="3" t="str">
        <f t="shared" si="0"/>
        <v xml:space="preserve"> </v>
      </c>
    </row>
    <row r="12" spans="1:5" x14ac:dyDescent="0.25">
      <c r="C12" s="3" t="str">
        <f t="array" ref="C12">IF($B12&lt;&gt;"",SUMIF(المشتريات!$B$2:$D$899,$B12,المشتريات!$C$2:$C$899),"")</f>
        <v/>
      </c>
      <c r="D12" s="3" t="str">
        <f t="array" ref="D12">IF($B12&lt;&gt;"",SUMIF(المبيعات!$B$2:$D$899,$B12,المبيعات!$C$2:$C$899),"")</f>
        <v/>
      </c>
      <c r="E12" s="3" t="str">
        <f t="shared" si="0"/>
        <v xml:space="preserve"> </v>
      </c>
    </row>
    <row r="13" spans="1:5" x14ac:dyDescent="0.25">
      <c r="C13" s="3" t="str">
        <f t="array" ref="C13">IF($B13&lt;&gt;"",SUMIF(المشتريات!$B$2:$D$899,$B13,المشتريات!$C$2:$C$899),"")</f>
        <v/>
      </c>
      <c r="D13" s="3" t="str">
        <f t="array" ref="D13">IF($B13&lt;&gt;"",SUMIF(المبيعات!$B$2:$D$899,$B13,المبيعات!$C$2:$C$899),"")</f>
        <v/>
      </c>
      <c r="E13" s="3" t="str">
        <f t="shared" si="0"/>
        <v xml:space="preserve"> </v>
      </c>
    </row>
    <row r="14" spans="1:5" x14ac:dyDescent="0.25">
      <c r="C14" s="3" t="str">
        <f t="array" ref="C14">IF($B14&lt;&gt;"",SUMIF(المشتريات!$B$2:$D$899,$B14,المشتريات!$C$2:$C$899),"")</f>
        <v/>
      </c>
      <c r="D14" s="3" t="str">
        <f t="array" ref="D14">IF($B14&lt;&gt;"",SUMIF(المبيعات!$B$2:$D$899,$B14,المبيعات!$C$2:$C$899),"")</f>
        <v/>
      </c>
      <c r="E14" s="3" t="str">
        <f t="shared" si="0"/>
        <v xml:space="preserve"> </v>
      </c>
    </row>
    <row r="15" spans="1:5" x14ac:dyDescent="0.25">
      <c r="C15" s="3" t="str">
        <f t="array" ref="C15">IF($B15&lt;&gt;"",SUMIF(المشتريات!$B$2:$D$899,$B15,المشتريات!$C$2:$C$899),"")</f>
        <v/>
      </c>
      <c r="D15" s="3" t="str">
        <f t="array" ref="D15">IF($B15&lt;&gt;"",SUMIF(المبيعات!$B$2:$D$899,$B15,المبيعات!$C$2:$C$899),"")</f>
        <v/>
      </c>
      <c r="E15" s="3" t="str">
        <f t="shared" si="0"/>
        <v xml:space="preserve"> </v>
      </c>
    </row>
    <row r="16" spans="1:5" x14ac:dyDescent="0.25">
      <c r="C16" s="3" t="str">
        <f t="array" ref="C16">IF($B16&lt;&gt;"",SUMIF(المشتريات!$B$2:$D$899,$B16,المشتريات!$C$2:$C$899),"")</f>
        <v/>
      </c>
      <c r="D16" s="3" t="str">
        <f t="array" ref="D16">IF($B16&lt;&gt;"",SUMIF(المبيعات!$B$2:$D$899,$B16,المبيعات!$C$2:$C$899),"")</f>
        <v/>
      </c>
      <c r="E16" s="3" t="str">
        <f t="shared" si="0"/>
        <v xml:space="preserve"> </v>
      </c>
    </row>
    <row r="17" spans="3:5" x14ac:dyDescent="0.25">
      <c r="C17" s="3" t="str">
        <f t="array" ref="C17">IF($B17&lt;&gt;"",SUMIF(المشتريات!$B$2:$D$899,$B17,المشتريات!$C$2:$C$899),"")</f>
        <v/>
      </c>
      <c r="D17" s="3" t="str">
        <f t="array" ref="D17">IF($B17&lt;&gt;"",SUMIF(المبيعات!$B$2:$D$899,$B17,المبيعات!$C$2:$C$899),"")</f>
        <v/>
      </c>
      <c r="E17" s="3" t="str">
        <f t="shared" si="0"/>
        <v xml:space="preserve"> </v>
      </c>
    </row>
    <row r="18" spans="3:5" x14ac:dyDescent="0.25">
      <c r="C18" s="3" t="str">
        <f t="array" ref="C18">IF($B18&lt;&gt;"",SUMIF(المشتريات!$B$2:$D$899,$B18,المشتريات!$C$2:$C$899),"")</f>
        <v/>
      </c>
      <c r="D18" s="3" t="str">
        <f t="array" ref="D18">IF($B18&lt;&gt;"",SUMIF(المبيعات!$B$2:$D$899,$B18,المبيعات!$C$2:$C$899),"")</f>
        <v/>
      </c>
      <c r="E18" s="3" t="str">
        <f t="shared" si="0"/>
        <v xml:space="preserve"> </v>
      </c>
    </row>
    <row r="19" spans="3:5" x14ac:dyDescent="0.25">
      <c r="C19" s="3" t="str">
        <f t="array" ref="C19">IF($B19&lt;&gt;"",SUMIF(المشتريات!$B$2:$D$899,$B19,المشتريات!$C$2:$C$899),"")</f>
        <v/>
      </c>
      <c r="D19" s="3" t="str">
        <f t="array" ref="D19">IF($B19&lt;&gt;"",SUMIF(المبيعات!$B$2:$D$899,$B19,المبيعات!$C$2:$C$899),"")</f>
        <v/>
      </c>
      <c r="E19" s="3" t="str">
        <f t="shared" si="0"/>
        <v xml:space="preserve"> </v>
      </c>
    </row>
    <row r="20" spans="3:5" x14ac:dyDescent="0.25">
      <c r="C20" s="3" t="str">
        <f t="array" ref="C20">IF($B20&lt;&gt;"",SUMIF(المشتريات!$B$2:$D$899,$B20,المشتريات!$C$2:$C$899),"")</f>
        <v/>
      </c>
      <c r="D20" s="3" t="str">
        <f t="array" ref="D20">IF($B20&lt;&gt;"",SUMIF(المبيعات!$B$2:$D$899,$B20,المبيعات!$C$2:$C$899),"")</f>
        <v/>
      </c>
      <c r="E20" s="3" t="str">
        <f t="shared" si="0"/>
        <v xml:space="preserve"> </v>
      </c>
    </row>
    <row r="21" spans="3:5" x14ac:dyDescent="0.25">
      <c r="C21" s="3" t="str">
        <f t="array" ref="C21">IF($B21&lt;&gt;"",SUMIF(المشتريات!$B$2:$D$899,$B21,المشتريات!$C$2:$C$899),"")</f>
        <v/>
      </c>
      <c r="D21" s="3" t="str">
        <f t="array" ref="D21">IF($B21&lt;&gt;"",SUMIF(المبيعات!$B$2:$D$899,$B21,المبيعات!$C$2:$C$899),"")</f>
        <v/>
      </c>
      <c r="E21" s="3" t="str">
        <f t="shared" si="0"/>
        <v xml:space="preserve"> </v>
      </c>
    </row>
    <row r="22" spans="3:5" x14ac:dyDescent="0.25">
      <c r="C22" s="3" t="str">
        <f t="array" ref="C22">IF($B22&lt;&gt;"",SUMIF(المشتريات!$B$2:$D$899,$B22,المشتريات!$C$2:$C$899),"")</f>
        <v/>
      </c>
      <c r="D22" s="3" t="str">
        <f t="array" ref="D22">IF($B22&lt;&gt;"",SUMIF(المبيعات!$B$2:$D$899,$B22,المبيعات!$C$2:$C$899),"")</f>
        <v/>
      </c>
      <c r="E22" s="3" t="str">
        <f t="shared" si="0"/>
        <v xml:space="preserve"> 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أوراق العمل</vt:lpstr>
      </vt:variant>
      <vt:variant>
        <vt:i4>3</vt:i4>
      </vt:variant>
      <vt:variant>
        <vt:lpstr>نطاقات تمت تسميتها</vt:lpstr>
      </vt:variant>
      <vt:variant>
        <vt:i4>2</vt:i4>
      </vt:variant>
    </vt:vector>
  </HeadingPairs>
  <TitlesOfParts>
    <vt:vector size="5" baseType="lpstr">
      <vt:lpstr>المشتريات</vt:lpstr>
      <vt:lpstr>المبيعات</vt:lpstr>
      <vt:lpstr>المخزون الحالي</vt:lpstr>
      <vt:lpstr>الكود</vt:lpstr>
      <vt:lpstr>المبيعات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FEKAIR Aziz</dc:creator>
  <cp:lastModifiedBy>رمضان مبارك</cp:lastModifiedBy>
  <dcterms:created xsi:type="dcterms:W3CDTF">2017-04-29T20:08:27Z</dcterms:created>
  <dcterms:modified xsi:type="dcterms:W3CDTF">2017-04-30T06:44:58Z</dcterms:modified>
</cp:coreProperties>
</file>